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UARIO\Desktop\informacion\Desktop\CONTRATACION ALC SANCRISTOBAL\REPORTES ORFEO 2026\ABRIL 2026\"/>
    </mc:Choice>
  </mc:AlternateContent>
  <bookViews>
    <workbookView xWindow="0" yWindow="0" windowWidth="19200" windowHeight="7650"/>
  </bookViews>
  <sheets>
    <sheet name="SEMANA 1" sheetId="12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12" i="12" l="1"/>
  <c r="K13" i="12"/>
  <c r="L12" i="12"/>
  <c r="L13" i="12" l="1"/>
  <c r="K34" i="12"/>
  <c r="L34" i="12"/>
  <c r="L14" i="12"/>
  <c r="L15" i="12"/>
  <c r="K14" i="12"/>
  <c r="K15" i="12"/>
  <c r="L29" i="12"/>
  <c r="K29" i="12"/>
  <c r="K10" i="12"/>
  <c r="L10" i="12"/>
  <c r="L18" i="12" l="1"/>
  <c r="K35" i="12" l="1"/>
  <c r="K33" i="12"/>
  <c r="K32" i="12"/>
  <c r="K31" i="12"/>
  <c r="K30" i="12"/>
  <c r="K28" i="12"/>
  <c r="K27" i="12"/>
  <c r="K26" i="12"/>
  <c r="K25" i="12"/>
  <c r="K24" i="12"/>
  <c r="K23" i="12"/>
  <c r="K22" i="12"/>
  <c r="K21" i="12"/>
  <c r="K20" i="12"/>
  <c r="K19" i="12"/>
  <c r="K17" i="12"/>
  <c r="K16" i="12"/>
  <c r="K11" i="12"/>
  <c r="K9" i="12"/>
  <c r="K8" i="12"/>
  <c r="L8" i="12" l="1"/>
  <c r="L9" i="12"/>
  <c r="L11" i="12"/>
  <c r="L16" i="12"/>
  <c r="L17" i="12"/>
  <c r="L19" i="12"/>
  <c r="L20" i="12"/>
  <c r="L21" i="12"/>
  <c r="L22" i="12"/>
  <c r="L23" i="12"/>
  <c r="L24" i="12"/>
  <c r="L25" i="12"/>
  <c r="L26" i="12"/>
  <c r="L27" i="12"/>
  <c r="L28" i="12"/>
  <c r="L30" i="12"/>
  <c r="L31" i="12"/>
  <c r="L32" i="12"/>
  <c r="L33" i="12"/>
  <c r="C36" i="12" l="1"/>
  <c r="D36" i="12" l="1"/>
  <c r="E36" i="12"/>
  <c r="F36" i="12"/>
  <c r="G36" i="12"/>
  <c r="H36" i="12"/>
  <c r="I36" i="12"/>
  <c r="J36" i="12"/>
  <c r="K46" i="12"/>
  <c r="K36" i="12" l="1"/>
  <c r="L46" i="12" l="1"/>
  <c r="L35" i="12"/>
  <c r="L36" i="12" l="1"/>
</calcChain>
</file>

<file path=xl/sharedStrings.xml><?xml version="1.0" encoding="utf-8"?>
<sst xmlns="http://schemas.openxmlformats.org/spreadsheetml/2006/main" count="55" uniqueCount="44">
  <si>
    <t>JOSE MAURICIO BARRAGAN MORENO</t>
  </si>
  <si>
    <t>Oficios</t>
  </si>
  <si>
    <t>Memorandos</t>
  </si>
  <si>
    <t>Informados</t>
  </si>
  <si>
    <t>Entrada</t>
  </si>
  <si>
    <t>Fecha más Vencida</t>
  </si>
  <si>
    <t>Bandejas de Orfeo</t>
  </si>
  <si>
    <t>CONTRATISTA</t>
  </si>
  <si>
    <t>TOTAL</t>
  </si>
  <si>
    <t>ZENAIDA ANDREA BADILLO BUENDIA</t>
  </si>
  <si>
    <t>JENNY CAROLINA SANCHEZ BARRANTES</t>
  </si>
  <si>
    <t>Fecha Reporte</t>
  </si>
  <si>
    <t>ELABORÓ</t>
  </si>
  <si>
    <t>REPORTE BANDEJAS DE ORFEO
ALCALDÍA LOCAL DE SAN CRISTÓBAL
OFICINA CONTRATACIÓN</t>
  </si>
  <si>
    <t>JOHAN CAMILO SUPELANO CRUZ</t>
  </si>
  <si>
    <t>MIREYA MAHECHA MEDINA</t>
  </si>
  <si>
    <t>ERICA MILENA VARGAS MEDINA</t>
  </si>
  <si>
    <t>WILMER FERNANDO PINZON BAEZ</t>
  </si>
  <si>
    <t>ANGELA ANDREA AGUIRRE RUEDA</t>
  </si>
  <si>
    <t>CARMEN YANNETH FAGUA CRUZ</t>
  </si>
  <si>
    <t>GISELLE CATALINA TOVAR PIRABAN</t>
  </si>
  <si>
    <t>MAHURENY LISETH BERMUDEZ DIAZ</t>
  </si>
  <si>
    <t xml:space="preserve">GISELLE CATALINA TOVAR PIRABAN </t>
  </si>
  <si>
    <t>LINDA ESTEFANIA ARIAS BAQUERO</t>
  </si>
  <si>
    <t>JULIAN ALONSO LOPEZ VELANDIA</t>
  </si>
  <si>
    <t>CLAUDIA SUSANA MORALES GOMEZ</t>
  </si>
  <si>
    <t>ESTEFANIA OROZCO SANCHEZ</t>
  </si>
  <si>
    <t>GINA PAOLA YARA PALENCIA</t>
  </si>
  <si>
    <t>JENNYFER DAYANNE PATIÑO CARRASCO</t>
  </si>
  <si>
    <t>OSCAR ARBEY MARTÍNEZ RINCON</t>
  </si>
  <si>
    <t>WENDY CAROLINA CELY HERNANDEZ</t>
  </si>
  <si>
    <t>JESSICA LORENA GOMEZ PARDO</t>
  </si>
  <si>
    <t>LUIS CARLOS VANEGAS JIMENEZ</t>
  </si>
  <si>
    <t>FROYLAN SNAIDER SANCHES PIZA</t>
  </si>
  <si>
    <t>NO TIENE</t>
  </si>
  <si>
    <t>DIEGO FERNEY CIFUENTES RINCON</t>
  </si>
  <si>
    <t>ELBA CAROLINA RODRIGUEZ CELY</t>
  </si>
  <si>
    <t>MARIA CRISTTINA DIAZ REYES</t>
  </si>
  <si>
    <t>YEIMI JULIANA MANRIQUE CARO</t>
  </si>
  <si>
    <t>DEISY ROCIO ROMERO LIBERATO</t>
  </si>
  <si>
    <t>CARLOS ANDRES MONTAÑA BUITRAGO</t>
  </si>
  <si>
    <t>DAVID FELIPE CORREDOR PUERTO</t>
  </si>
  <si>
    <t>TOTAL 
24      ABR</t>
  </si>
  <si>
    <t>TOTAL 
 20     ABR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</si>
</sst>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scheme val="minor"/>
    </font>
    <font>
      <sz val="9"/>
      <color theme="1"/>
      <name val="Century Gothic"/>
      <family val="2"/>
    </font>
    <font>
      <b/>
      <sz val="9"/>
      <color theme="1"/>
      <name val="Century Gothic"/>
      <family val="2"/>
    </font>
    <font>
      <sz val="10"/>
      <color rgb="FFFF0000"/>
      <name val="Century Gothic"/>
      <family val="2"/>
    </font>
    <font>
      <b/>
      <sz val="10"/>
      <name val="Century Gothic"/>
      <family val="2"/>
    </font>
    <font>
      <sz val="9"/>
      <name val="Century Gothic"/>
      <family val="2"/>
    </font>
    <font>
      <b/>
      <sz val="10"/>
      <color theme="1"/>
      <name val="Century Gothic"/>
      <family val="2"/>
    </font>
    <font>
      <b/>
      <i/>
      <sz val="9"/>
      <color theme="1"/>
      <name val="Century Gothic"/>
      <family val="2"/>
    </font>
    <font>
      <b/>
      <sz val="10"/>
      <color rgb="FFFF0000"/>
      <name val="Century Gothic"/>
      <family val="2"/>
    </font>
    <font>
      <b/>
      <sz val="9"/>
      <color rgb="FFFF0000"/>
      <name val="Century Gothic"/>
      <family val="2"/>
    </font>
    <font>
      <b/>
      <sz val="9"/>
      <color rgb="FFFFFFFF"/>
      <name val="Century Gothic"/>
      <family val="2"/>
    </font>
    <font>
      <sz val="11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8" tint="0.59999389629810485"/>
        <bgColor theme="4" tint="0.79998168889431442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0"/>
        <bgColor theme="4" tint="0.79998168889431442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249977111117893"/>
        <bgColor theme="4" tint="0.79998168889431442"/>
      </patternFill>
    </fill>
  </fills>
  <borders count="25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11" fillId="0" borderId="0" applyFont="0" applyFill="0" applyBorder="0" applyAlignment="0" applyProtection="0"/>
  </cellStyleXfs>
  <cellXfs count="58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1" xfId="0" applyFont="1" applyBorder="1"/>
    <xf numFmtId="0" fontId="4" fillId="0" borderId="2" xfId="0" applyFont="1" applyBorder="1"/>
    <xf numFmtId="0" fontId="1" fillId="0" borderId="4" xfId="0" applyFont="1" applyBorder="1" applyAlignment="1">
      <alignment horizontal="left"/>
    </xf>
    <xf numFmtId="0" fontId="1" fillId="0" borderId="6" xfId="0" applyFont="1" applyBorder="1"/>
    <xf numFmtId="0" fontId="6" fillId="0" borderId="3" xfId="0" applyFont="1" applyBorder="1"/>
    <xf numFmtId="0" fontId="1" fillId="0" borderId="17" xfId="0" applyFont="1" applyBorder="1"/>
    <xf numFmtId="0" fontId="1" fillId="0" borderId="18" xfId="0" applyFont="1" applyBorder="1"/>
    <xf numFmtId="0" fontId="7" fillId="0" borderId="18" xfId="0" applyFont="1" applyBorder="1" applyAlignment="1">
      <alignment horizontal="right"/>
    </xf>
    <xf numFmtId="0" fontId="1" fillId="0" borderId="19" xfId="0" applyFont="1" applyBorder="1"/>
    <xf numFmtId="0" fontId="8" fillId="3" borderId="9" xfId="0" applyFont="1" applyFill="1" applyBorder="1" applyAlignment="1">
      <alignment horizontal="right"/>
    </xf>
    <xf numFmtId="0" fontId="9" fillId="2" borderId="20" xfId="0" applyFont="1" applyFill="1" applyBorder="1" applyAlignment="1">
      <alignment horizontal="right"/>
    </xf>
    <xf numFmtId="0" fontId="2" fillId="2" borderId="19" xfId="0" applyFont="1" applyFill="1" applyBorder="1" applyAlignment="1">
      <alignment horizontal="right"/>
    </xf>
    <xf numFmtId="0" fontId="1" fillId="0" borderId="16" xfId="0" applyFont="1" applyBorder="1"/>
    <xf numFmtId="14" fontId="2" fillId="5" borderId="9" xfId="0" applyNumberFormat="1" applyFont="1" applyFill="1" applyBorder="1" applyAlignment="1">
      <alignment horizontal="center"/>
    </xf>
    <xf numFmtId="0" fontId="5" fillId="6" borderId="5" xfId="0" applyFont="1" applyFill="1" applyBorder="1"/>
    <xf numFmtId="0" fontId="6" fillId="3" borderId="9" xfId="0" applyFont="1" applyFill="1" applyBorder="1" applyAlignment="1">
      <alignment horizontal="right"/>
    </xf>
    <xf numFmtId="9" fontId="2" fillId="0" borderId="0" xfId="1" applyFont="1"/>
    <xf numFmtId="9" fontId="1" fillId="0" borderId="0" xfId="1" applyFont="1"/>
    <xf numFmtId="0" fontId="1" fillId="0" borderId="3" xfId="0" applyFont="1" applyBorder="1" applyAlignment="1">
      <alignment horizontal="left"/>
    </xf>
    <xf numFmtId="0" fontId="5" fillId="6" borderId="24" xfId="0" applyFont="1" applyFill="1" applyBorder="1"/>
    <xf numFmtId="0" fontId="9" fillId="5" borderId="20" xfId="0" applyFont="1" applyFill="1" applyBorder="1" applyAlignment="1">
      <alignment horizontal="right"/>
    </xf>
    <xf numFmtId="0" fontId="1" fillId="6" borderId="3" xfId="0" applyFont="1" applyFill="1" applyBorder="1" applyAlignment="1">
      <alignment horizontal="left"/>
    </xf>
    <xf numFmtId="14" fontId="3" fillId="0" borderId="2" xfId="0" applyNumberFormat="1" applyFont="1" applyBorder="1" applyAlignment="1">
      <alignment horizontal="right"/>
    </xf>
    <xf numFmtId="0" fontId="1" fillId="6" borderId="4" xfId="0" applyFont="1" applyFill="1" applyBorder="1" applyAlignment="1">
      <alignment horizontal="left"/>
    </xf>
    <xf numFmtId="0" fontId="5" fillId="7" borderId="5" xfId="0" applyFont="1" applyFill="1" applyBorder="1"/>
    <xf numFmtId="14" fontId="3" fillId="0" borderId="2" xfId="0" applyNumberFormat="1" applyFont="1" applyFill="1" applyBorder="1" applyAlignment="1">
      <alignment horizontal="right"/>
    </xf>
    <xf numFmtId="14" fontId="3" fillId="0" borderId="2" xfId="0" applyNumberFormat="1" applyFont="1" applyFill="1" applyBorder="1"/>
    <xf numFmtId="0" fontId="1" fillId="0" borderId="0" xfId="0" applyFont="1" applyFill="1"/>
    <xf numFmtId="14" fontId="2" fillId="8" borderId="9" xfId="0" applyNumberFormat="1" applyFont="1" applyFill="1" applyBorder="1" applyAlignment="1">
      <alignment horizontal="center"/>
    </xf>
    <xf numFmtId="0" fontId="5" fillId="7" borderId="24" xfId="0" applyFont="1" applyFill="1" applyBorder="1"/>
    <xf numFmtId="0" fontId="2" fillId="0" borderId="0" xfId="0" applyFont="1" applyAlignment="1">
      <alignment horizontal="center" vertical="center" wrapText="1"/>
    </xf>
    <xf numFmtId="0" fontId="10" fillId="4" borderId="16" xfId="0" applyFont="1" applyFill="1" applyBorder="1" applyAlignment="1">
      <alignment horizontal="center" vertical="center" wrapText="1"/>
    </xf>
    <xf numFmtId="0" fontId="10" fillId="4" borderId="15" xfId="0" applyFont="1" applyFill="1" applyBorder="1" applyAlignment="1">
      <alignment horizontal="center" vertical="center" wrapText="1"/>
    </xf>
    <xf numFmtId="0" fontId="2" fillId="0" borderId="23" xfId="0" applyFont="1" applyBorder="1" applyAlignment="1">
      <alignment horizontal="left" vertical="center" wrapText="1"/>
    </xf>
    <xf numFmtId="0" fontId="2" fillId="0" borderId="22" xfId="0" applyFont="1" applyBorder="1" applyAlignment="1">
      <alignment horizontal="left" vertical="center" wrapText="1"/>
    </xf>
    <xf numFmtId="0" fontId="2" fillId="0" borderId="21" xfId="0" applyFont="1" applyBorder="1" applyAlignment="1">
      <alignment horizontal="left" vertical="center" wrapText="1"/>
    </xf>
    <xf numFmtId="0" fontId="2" fillId="2" borderId="13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6" fillId="2" borderId="11" xfId="0" applyFont="1" applyFill="1" applyBorder="1" applyAlignment="1">
      <alignment horizontal="center"/>
    </xf>
    <xf numFmtId="0" fontId="6" fillId="2" borderId="12" xfId="0" applyFont="1" applyFill="1" applyBorder="1" applyAlignment="1">
      <alignment horizontal="center"/>
    </xf>
    <xf numFmtId="0" fontId="2" fillId="2" borderId="13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2" borderId="11" xfId="0" applyFont="1" applyFill="1" applyBorder="1" applyAlignment="1">
      <alignment horizontal="center"/>
    </xf>
    <xf numFmtId="0" fontId="2" fillId="2" borderId="12" xfId="0" applyFont="1" applyFill="1" applyBorder="1" applyAlignment="1">
      <alignment horizontal="center"/>
    </xf>
    <xf numFmtId="14" fontId="2" fillId="0" borderId="6" xfId="0" applyNumberFormat="1" applyFont="1" applyBorder="1" applyAlignment="1">
      <alignment horizontal="center"/>
    </xf>
    <xf numFmtId="14" fontId="2" fillId="0" borderId="0" xfId="0" applyNumberFormat="1" applyFont="1" applyAlignment="1">
      <alignment horizontal="center"/>
    </xf>
    <xf numFmtId="14" fontId="7" fillId="0" borderId="12" xfId="0" applyNumberFormat="1" applyFont="1" applyBorder="1" applyAlignment="1">
      <alignment horizontal="right"/>
    </xf>
    <xf numFmtId="0" fontId="7" fillId="0" borderId="12" xfId="0" applyFont="1" applyBorder="1" applyAlignment="1">
      <alignment horizontal="right"/>
    </xf>
    <xf numFmtId="0" fontId="6" fillId="2" borderId="16" xfId="0" applyFont="1" applyFill="1" applyBorder="1" applyAlignment="1">
      <alignment horizontal="center"/>
    </xf>
    <xf numFmtId="0" fontId="6" fillId="2" borderId="15" xfId="0" applyFont="1" applyFill="1" applyBorder="1" applyAlignment="1">
      <alignment horizontal="center"/>
    </xf>
    <xf numFmtId="0" fontId="6" fillId="2" borderId="14" xfId="0" applyFont="1" applyFill="1" applyBorder="1" applyAlignment="1">
      <alignment horizontal="center"/>
    </xf>
    <xf numFmtId="0" fontId="2" fillId="2" borderId="10" xfId="0" applyFont="1" applyFill="1" applyBorder="1" applyAlignment="1">
      <alignment horizont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69850</xdr:colOff>
      <xdr:row>1</xdr:row>
      <xdr:rowOff>38100</xdr:rowOff>
    </xdr:from>
    <xdr:ext cx="788179" cy="977900"/>
    <xdr:pic>
      <xdr:nvPicPr>
        <xdr:cNvPr id="2" name="Imagen 1" descr="Alcaldía Local de San Cristóbal (@LocSanCristobal) / Twitter">
          <a:extLst>
            <a:ext uri="{FF2B5EF4-FFF2-40B4-BE49-F238E27FC236}">
              <a16:creationId xmlns:a16="http://schemas.microsoft.com/office/drawing/2014/main" id="{5DF23DD7-754C-4C54-97C4-497280A73803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289" t="16867" r="22289" b="16867"/>
        <a:stretch/>
      </xdr:blipFill>
      <xdr:spPr bwMode="auto">
        <a:xfrm>
          <a:off x="241300" y="219075"/>
          <a:ext cx="788179" cy="977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Q46"/>
  <sheetViews>
    <sheetView showGridLines="0" tabSelected="1" topLeftCell="A19" zoomScaleNormal="100" workbookViewId="0">
      <selection activeCell="O21" sqref="O21"/>
    </sheetView>
  </sheetViews>
  <sheetFormatPr baseColWidth="10" defaultColWidth="10.85546875" defaultRowHeight="14.25" x14ac:dyDescent="0.3"/>
  <cols>
    <col min="1" max="1" width="2.5703125" style="1" customWidth="1"/>
    <col min="2" max="2" width="42.140625" style="1" customWidth="1"/>
    <col min="3" max="3" width="13" style="1" bestFit="1" customWidth="1"/>
    <col min="4" max="4" width="13.140625" style="1" customWidth="1"/>
    <col min="5" max="5" width="13" style="1" bestFit="1" customWidth="1"/>
    <col min="6" max="6" width="13.140625" style="1" customWidth="1"/>
    <col min="7" max="7" width="13" style="1" bestFit="1" customWidth="1"/>
    <col min="8" max="8" width="13" style="1" customWidth="1"/>
    <col min="9" max="9" width="13" style="1" bestFit="1" customWidth="1"/>
    <col min="10" max="10" width="13.5703125" style="1" customWidth="1"/>
    <col min="11" max="12" width="8.140625" style="2" customWidth="1"/>
    <col min="13" max="13" width="14.140625" style="1" customWidth="1"/>
    <col min="14" max="14" width="10.85546875" style="1"/>
    <col min="15" max="16" width="7" style="1" bestFit="1" customWidth="1"/>
    <col min="17" max="17" width="3.5703125" style="1" customWidth="1"/>
    <col min="18" max="18" width="4.42578125" style="1" customWidth="1"/>
    <col min="19" max="16384" width="10.85546875" style="1"/>
  </cols>
  <sheetData>
    <row r="2" spans="1:17" ht="87.75" customHeight="1" thickBot="1" x14ac:dyDescent="0.35">
      <c r="B2" s="33" t="s">
        <v>13</v>
      </c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</row>
    <row r="3" spans="1:17" ht="15" thickBot="1" x14ac:dyDescent="0.35">
      <c r="B3" s="34" t="s">
        <v>12</v>
      </c>
      <c r="C3" s="35"/>
      <c r="D3" s="35"/>
      <c r="E3" s="35"/>
      <c r="F3" s="35"/>
      <c r="G3" s="36" t="s">
        <v>22</v>
      </c>
      <c r="H3" s="37"/>
      <c r="I3" s="37"/>
      <c r="J3" s="37"/>
      <c r="K3" s="37"/>
      <c r="L3" s="37"/>
      <c r="M3" s="37"/>
      <c r="N3" s="37"/>
      <c r="O3" s="37"/>
      <c r="P3" s="37"/>
      <c r="Q3" s="38"/>
    </row>
    <row r="4" spans="1:17" ht="15" thickBot="1" x14ac:dyDescent="0.35">
      <c r="A4" s="15"/>
      <c r="Q4" s="3"/>
    </row>
    <row r="5" spans="1:17" ht="15" customHeight="1" thickBot="1" x14ac:dyDescent="0.35">
      <c r="A5" s="6"/>
      <c r="B5" s="39" t="s">
        <v>7</v>
      </c>
      <c r="C5" s="42" t="s">
        <v>6</v>
      </c>
      <c r="D5" s="43"/>
      <c r="E5" s="43"/>
      <c r="F5" s="43"/>
      <c r="G5" s="43"/>
      <c r="H5" s="43"/>
      <c r="I5" s="43"/>
      <c r="J5" s="43"/>
      <c r="K5" s="44" t="s">
        <v>43</v>
      </c>
      <c r="L5" s="44" t="s">
        <v>42</v>
      </c>
      <c r="M5" s="44" t="s">
        <v>5</v>
      </c>
      <c r="N5" s="47" t="s">
        <v>11</v>
      </c>
      <c r="O5" s="47"/>
      <c r="Q5" s="3"/>
    </row>
    <row r="6" spans="1:17" ht="15" thickBot="1" x14ac:dyDescent="0.35">
      <c r="A6" s="6"/>
      <c r="B6" s="40"/>
      <c r="C6" s="48" t="s">
        <v>4</v>
      </c>
      <c r="D6" s="49"/>
      <c r="E6" s="48" t="s">
        <v>3</v>
      </c>
      <c r="F6" s="49"/>
      <c r="G6" s="48" t="s">
        <v>2</v>
      </c>
      <c r="H6" s="49"/>
      <c r="I6" s="48" t="s">
        <v>1</v>
      </c>
      <c r="J6" s="49"/>
      <c r="K6" s="45"/>
      <c r="L6" s="45"/>
      <c r="M6" s="45"/>
      <c r="N6" s="50">
        <v>46136</v>
      </c>
      <c r="O6" s="51"/>
      <c r="Q6" s="3"/>
    </row>
    <row r="7" spans="1:17" ht="15" thickBot="1" x14ac:dyDescent="0.35">
      <c r="A7" s="6"/>
      <c r="B7" s="41"/>
      <c r="C7" s="31">
        <v>46132</v>
      </c>
      <c r="D7" s="16">
        <v>46136</v>
      </c>
      <c r="E7" s="31">
        <v>46132</v>
      </c>
      <c r="F7" s="16">
        <v>46136</v>
      </c>
      <c r="G7" s="31">
        <v>46132</v>
      </c>
      <c r="H7" s="16">
        <v>46136</v>
      </c>
      <c r="I7" s="31">
        <v>46132</v>
      </c>
      <c r="J7" s="16">
        <v>46136</v>
      </c>
      <c r="K7" s="46"/>
      <c r="L7" s="46"/>
      <c r="M7" s="46"/>
      <c r="Q7" s="3"/>
    </row>
    <row r="8" spans="1:17" x14ac:dyDescent="0.3">
      <c r="A8" s="6"/>
      <c r="B8" s="5" t="s">
        <v>18</v>
      </c>
      <c r="C8" s="27">
        <v>0</v>
      </c>
      <c r="D8" s="17">
        <v>0</v>
      </c>
      <c r="E8" s="27">
        <v>6</v>
      </c>
      <c r="F8" s="17">
        <v>1</v>
      </c>
      <c r="G8" s="27">
        <v>0</v>
      </c>
      <c r="H8" s="17">
        <v>0</v>
      </c>
      <c r="I8" s="27">
        <v>0</v>
      </c>
      <c r="J8" s="17">
        <v>0</v>
      </c>
      <c r="K8" s="4">
        <f t="shared" ref="K8:L22" si="0">+C8+E8+G8+I8</f>
        <v>6</v>
      </c>
      <c r="L8" s="4">
        <f t="shared" si="0"/>
        <v>1</v>
      </c>
      <c r="M8" s="25">
        <v>46134</v>
      </c>
      <c r="Q8" s="3"/>
    </row>
    <row r="9" spans="1:17" x14ac:dyDescent="0.3">
      <c r="A9" s="6"/>
      <c r="B9" s="5" t="s">
        <v>40</v>
      </c>
      <c r="C9" s="27">
        <v>0</v>
      </c>
      <c r="D9" s="17">
        <v>0</v>
      </c>
      <c r="E9" s="27">
        <v>6</v>
      </c>
      <c r="F9" s="17">
        <v>8</v>
      </c>
      <c r="G9" s="27">
        <v>0</v>
      </c>
      <c r="H9" s="17">
        <v>0</v>
      </c>
      <c r="I9" s="27">
        <v>0</v>
      </c>
      <c r="J9" s="17">
        <v>0</v>
      </c>
      <c r="K9" s="4">
        <f t="shared" si="0"/>
        <v>6</v>
      </c>
      <c r="L9" s="4">
        <f t="shared" si="0"/>
        <v>8</v>
      </c>
      <c r="M9" s="25">
        <v>46134</v>
      </c>
      <c r="Q9" s="3"/>
    </row>
    <row r="10" spans="1:17" ht="15" thickBot="1" x14ac:dyDescent="0.35">
      <c r="A10" s="6"/>
      <c r="B10" s="5" t="s">
        <v>19</v>
      </c>
      <c r="C10" s="32">
        <v>0</v>
      </c>
      <c r="D10" s="22">
        <v>0</v>
      </c>
      <c r="E10" s="27">
        <v>0</v>
      </c>
      <c r="F10" s="17">
        <v>0</v>
      </c>
      <c r="G10" s="27">
        <v>0</v>
      </c>
      <c r="H10" s="17">
        <v>0</v>
      </c>
      <c r="I10" s="27">
        <v>0</v>
      </c>
      <c r="J10" s="17">
        <v>0</v>
      </c>
      <c r="K10" s="4">
        <f t="shared" si="0"/>
        <v>0</v>
      </c>
      <c r="L10" s="4">
        <f t="shared" si="0"/>
        <v>0</v>
      </c>
      <c r="M10" s="25" t="s">
        <v>34</v>
      </c>
      <c r="Q10" s="3"/>
    </row>
    <row r="11" spans="1:17" x14ac:dyDescent="0.3">
      <c r="A11" s="6"/>
      <c r="B11" s="5" t="s">
        <v>25</v>
      </c>
      <c r="C11" s="27">
        <v>1</v>
      </c>
      <c r="D11" s="17">
        <v>0</v>
      </c>
      <c r="E11" s="27">
        <v>7</v>
      </c>
      <c r="F11" s="17">
        <v>0</v>
      </c>
      <c r="G11" s="27">
        <v>0</v>
      </c>
      <c r="H11" s="17">
        <v>0</v>
      </c>
      <c r="I11" s="27">
        <v>0</v>
      </c>
      <c r="J11" s="17">
        <v>0</v>
      </c>
      <c r="K11" s="4">
        <f t="shared" si="0"/>
        <v>8</v>
      </c>
      <c r="L11" s="4">
        <f t="shared" si="0"/>
        <v>0</v>
      </c>
      <c r="M11" s="28" t="s">
        <v>34</v>
      </c>
      <c r="Q11" s="3"/>
    </row>
    <row r="12" spans="1:17" x14ac:dyDescent="0.3">
      <c r="A12" s="6"/>
      <c r="B12" s="5" t="s">
        <v>41</v>
      </c>
      <c r="C12" s="27">
        <v>0</v>
      </c>
      <c r="D12" s="17">
        <v>0</v>
      </c>
      <c r="E12" s="27">
        <v>6</v>
      </c>
      <c r="F12" s="17">
        <v>8</v>
      </c>
      <c r="G12" s="27">
        <v>0</v>
      </c>
      <c r="H12" s="17">
        <v>0</v>
      </c>
      <c r="I12" s="27">
        <v>0</v>
      </c>
      <c r="J12" s="17">
        <v>0</v>
      </c>
      <c r="K12" s="4">
        <f t="shared" si="0"/>
        <v>6</v>
      </c>
      <c r="L12" s="4">
        <f t="shared" si="0"/>
        <v>8</v>
      </c>
      <c r="M12" s="25">
        <v>46134</v>
      </c>
      <c r="Q12" s="3"/>
    </row>
    <row r="13" spans="1:17" x14ac:dyDescent="0.3">
      <c r="A13" s="6"/>
      <c r="B13" s="5" t="s">
        <v>39</v>
      </c>
      <c r="C13" s="27">
        <v>0</v>
      </c>
      <c r="D13" s="17">
        <v>3</v>
      </c>
      <c r="E13" s="27">
        <v>6</v>
      </c>
      <c r="F13" s="17">
        <v>2</v>
      </c>
      <c r="G13" s="27">
        <v>0</v>
      </c>
      <c r="H13" s="17">
        <v>0</v>
      </c>
      <c r="I13" s="27">
        <v>0</v>
      </c>
      <c r="J13" s="17">
        <v>6</v>
      </c>
      <c r="K13" s="4">
        <f t="shared" si="0"/>
        <v>6</v>
      </c>
      <c r="L13" s="4">
        <f t="shared" si="0"/>
        <v>11</v>
      </c>
      <c r="M13" s="28">
        <v>46121</v>
      </c>
      <c r="Q13" s="3"/>
    </row>
    <row r="14" spans="1:17" x14ac:dyDescent="0.3">
      <c r="A14" s="6"/>
      <c r="B14" s="5" t="s">
        <v>35</v>
      </c>
      <c r="C14" s="27">
        <v>0</v>
      </c>
      <c r="D14" s="17">
        <v>0</v>
      </c>
      <c r="E14" s="27">
        <v>0</v>
      </c>
      <c r="F14" s="17">
        <v>12</v>
      </c>
      <c r="G14" s="27">
        <v>0</v>
      </c>
      <c r="H14" s="17">
        <v>0</v>
      </c>
      <c r="I14" s="27">
        <v>4</v>
      </c>
      <c r="J14" s="17">
        <v>0</v>
      </c>
      <c r="K14" s="4">
        <f t="shared" si="0"/>
        <v>4</v>
      </c>
      <c r="L14" s="4">
        <f t="shared" si="0"/>
        <v>12</v>
      </c>
      <c r="M14" s="28">
        <v>46132</v>
      </c>
      <c r="Q14" s="3"/>
    </row>
    <row r="15" spans="1:17" x14ac:dyDescent="0.3">
      <c r="A15" s="6"/>
      <c r="B15" s="5" t="s">
        <v>36</v>
      </c>
      <c r="C15" s="27">
        <v>0</v>
      </c>
      <c r="D15" s="17">
        <v>1</v>
      </c>
      <c r="E15" s="27">
        <v>3</v>
      </c>
      <c r="F15" s="17">
        <v>8</v>
      </c>
      <c r="G15" s="27">
        <v>0</v>
      </c>
      <c r="H15" s="17">
        <v>0</v>
      </c>
      <c r="I15" s="27">
        <v>0</v>
      </c>
      <c r="J15" s="17">
        <v>0</v>
      </c>
      <c r="K15" s="4">
        <f t="shared" si="0"/>
        <v>3</v>
      </c>
      <c r="L15" s="4">
        <f t="shared" si="0"/>
        <v>9</v>
      </c>
      <c r="M15" s="28">
        <v>46126</v>
      </c>
      <c r="Q15" s="3"/>
    </row>
    <row r="16" spans="1:17" x14ac:dyDescent="0.3">
      <c r="A16" s="6"/>
      <c r="B16" s="5" t="s">
        <v>16</v>
      </c>
      <c r="C16" s="27">
        <v>0</v>
      </c>
      <c r="D16" s="17">
        <v>1</v>
      </c>
      <c r="E16" s="27">
        <v>7</v>
      </c>
      <c r="F16" s="17">
        <v>8</v>
      </c>
      <c r="G16" s="27">
        <v>1</v>
      </c>
      <c r="H16" s="17">
        <v>0</v>
      </c>
      <c r="I16" s="27">
        <v>1</v>
      </c>
      <c r="J16" s="17">
        <v>1</v>
      </c>
      <c r="K16" s="4">
        <f t="shared" si="0"/>
        <v>9</v>
      </c>
      <c r="L16" s="4">
        <f t="shared" si="0"/>
        <v>10</v>
      </c>
      <c r="M16" s="28">
        <v>46091</v>
      </c>
      <c r="Q16" s="3"/>
    </row>
    <row r="17" spans="1:17" x14ac:dyDescent="0.3">
      <c r="A17" s="6"/>
      <c r="B17" s="5" t="s">
        <v>26</v>
      </c>
      <c r="C17" s="27">
        <v>0</v>
      </c>
      <c r="D17" s="17">
        <v>1</v>
      </c>
      <c r="E17" s="27">
        <v>0</v>
      </c>
      <c r="F17" s="17">
        <v>12</v>
      </c>
      <c r="G17" s="27">
        <v>0</v>
      </c>
      <c r="H17" s="17">
        <v>0</v>
      </c>
      <c r="I17" s="27">
        <v>0</v>
      </c>
      <c r="J17" s="17">
        <v>0</v>
      </c>
      <c r="K17" s="4">
        <f t="shared" si="0"/>
        <v>0</v>
      </c>
      <c r="L17" s="4">
        <f t="shared" si="0"/>
        <v>13</v>
      </c>
      <c r="M17" s="28">
        <v>46129</v>
      </c>
      <c r="Q17" s="3"/>
    </row>
    <row r="18" spans="1:17" x14ac:dyDescent="0.3">
      <c r="A18" s="6"/>
      <c r="B18" s="5" t="s">
        <v>33</v>
      </c>
      <c r="C18" s="27">
        <v>1</v>
      </c>
      <c r="D18" s="17">
        <v>2</v>
      </c>
      <c r="E18" s="27">
        <v>0</v>
      </c>
      <c r="F18" s="17">
        <v>4</v>
      </c>
      <c r="G18" s="27">
        <v>0</v>
      </c>
      <c r="H18" s="17">
        <v>0</v>
      </c>
      <c r="I18" s="27">
        <v>0</v>
      </c>
      <c r="J18" s="17">
        <v>0</v>
      </c>
      <c r="K18" s="4">
        <v>9</v>
      </c>
      <c r="L18" s="4">
        <f t="shared" si="0"/>
        <v>6</v>
      </c>
      <c r="M18" s="28">
        <v>46070</v>
      </c>
      <c r="Q18" s="3"/>
    </row>
    <row r="19" spans="1:17" x14ac:dyDescent="0.3">
      <c r="A19" s="6"/>
      <c r="B19" s="26" t="s">
        <v>27</v>
      </c>
      <c r="C19" s="27">
        <v>0</v>
      </c>
      <c r="D19" s="17">
        <v>0</v>
      </c>
      <c r="E19" s="27">
        <v>6</v>
      </c>
      <c r="F19" s="17">
        <v>18</v>
      </c>
      <c r="G19" s="27">
        <v>0</v>
      </c>
      <c r="H19" s="17">
        <v>0</v>
      </c>
      <c r="I19" s="27">
        <v>0</v>
      </c>
      <c r="J19" s="17">
        <v>0</v>
      </c>
      <c r="K19" s="4">
        <f t="shared" si="0"/>
        <v>6</v>
      </c>
      <c r="L19" s="4">
        <f t="shared" si="0"/>
        <v>18</v>
      </c>
      <c r="M19" s="28">
        <v>46127</v>
      </c>
      <c r="Q19" s="3"/>
    </row>
    <row r="20" spans="1:17" x14ac:dyDescent="0.3">
      <c r="A20" s="6"/>
      <c r="B20" s="5" t="s">
        <v>20</v>
      </c>
      <c r="C20" s="27">
        <v>0</v>
      </c>
      <c r="D20" s="17">
        <v>0</v>
      </c>
      <c r="E20" s="27">
        <v>0</v>
      </c>
      <c r="F20" s="17">
        <v>0</v>
      </c>
      <c r="G20" s="27">
        <v>2</v>
      </c>
      <c r="H20" s="17">
        <v>1</v>
      </c>
      <c r="I20" s="27">
        <v>0</v>
      </c>
      <c r="J20" s="17">
        <v>0</v>
      </c>
      <c r="K20" s="4">
        <f t="shared" si="0"/>
        <v>2</v>
      </c>
      <c r="L20" s="4">
        <f t="shared" si="0"/>
        <v>1</v>
      </c>
      <c r="M20" s="28">
        <v>46135</v>
      </c>
      <c r="Q20" s="3"/>
    </row>
    <row r="21" spans="1:17" x14ac:dyDescent="0.3">
      <c r="A21" s="6"/>
      <c r="B21" s="5" t="s">
        <v>10</v>
      </c>
      <c r="C21" s="27">
        <v>1</v>
      </c>
      <c r="D21" s="17">
        <v>2</v>
      </c>
      <c r="E21" s="27">
        <v>0</v>
      </c>
      <c r="F21" s="17">
        <v>2</v>
      </c>
      <c r="G21" s="27">
        <v>0</v>
      </c>
      <c r="H21" s="17">
        <v>0</v>
      </c>
      <c r="I21" s="27">
        <v>0</v>
      </c>
      <c r="J21" s="17">
        <v>0</v>
      </c>
      <c r="K21" s="4">
        <f t="shared" si="0"/>
        <v>1</v>
      </c>
      <c r="L21" s="4">
        <f t="shared" si="0"/>
        <v>4</v>
      </c>
      <c r="M21" s="28">
        <v>46108</v>
      </c>
      <c r="Q21" s="3"/>
    </row>
    <row r="22" spans="1:17" x14ac:dyDescent="0.3">
      <c r="A22" s="6"/>
      <c r="B22" s="5" t="s">
        <v>28</v>
      </c>
      <c r="C22" s="27">
        <v>0</v>
      </c>
      <c r="D22" s="17">
        <v>0</v>
      </c>
      <c r="E22" s="27">
        <v>3</v>
      </c>
      <c r="F22" s="17">
        <v>4</v>
      </c>
      <c r="G22" s="27">
        <v>0</v>
      </c>
      <c r="H22" s="17">
        <v>0</v>
      </c>
      <c r="I22" s="27">
        <v>0</v>
      </c>
      <c r="J22" s="17">
        <v>0</v>
      </c>
      <c r="K22" s="4">
        <f t="shared" si="0"/>
        <v>3</v>
      </c>
      <c r="L22" s="4">
        <f t="shared" si="0"/>
        <v>4</v>
      </c>
      <c r="M22" s="28">
        <v>46134</v>
      </c>
      <c r="Q22" s="3"/>
    </row>
    <row r="23" spans="1:17" x14ac:dyDescent="0.3">
      <c r="A23" s="6"/>
      <c r="B23" s="5" t="s">
        <v>31</v>
      </c>
      <c r="C23" s="27">
        <v>0</v>
      </c>
      <c r="D23" s="17">
        <v>0</v>
      </c>
      <c r="E23" s="27">
        <v>0</v>
      </c>
      <c r="F23" s="17">
        <v>12</v>
      </c>
      <c r="G23" s="27">
        <v>0</v>
      </c>
      <c r="H23" s="17">
        <v>0</v>
      </c>
      <c r="I23" s="27">
        <v>0</v>
      </c>
      <c r="J23" s="17">
        <v>0</v>
      </c>
      <c r="K23" s="4">
        <f>+C23+E23+G23+I23</f>
        <v>0</v>
      </c>
      <c r="L23" s="4">
        <f>+D23+F23+H23+J23</f>
        <v>12</v>
      </c>
      <c r="M23" s="28">
        <v>46132</v>
      </c>
      <c r="Q23" s="3"/>
    </row>
    <row r="24" spans="1:17" x14ac:dyDescent="0.3">
      <c r="A24" s="6"/>
      <c r="B24" s="21" t="s">
        <v>14</v>
      </c>
      <c r="C24" s="27">
        <v>0</v>
      </c>
      <c r="D24" s="17">
        <v>0</v>
      </c>
      <c r="E24" s="27">
        <v>7</v>
      </c>
      <c r="F24" s="17">
        <v>11</v>
      </c>
      <c r="G24" s="27">
        <v>3</v>
      </c>
      <c r="H24" s="17">
        <v>3</v>
      </c>
      <c r="I24" s="27">
        <v>2</v>
      </c>
      <c r="J24" s="17">
        <v>2</v>
      </c>
      <c r="K24" s="4">
        <f t="shared" ref="K24:L34" si="1">+C24+E24+G24+I24</f>
        <v>12</v>
      </c>
      <c r="L24" s="4">
        <f t="shared" si="1"/>
        <v>16</v>
      </c>
      <c r="M24" s="29">
        <v>44669</v>
      </c>
      <c r="Q24" s="3"/>
    </row>
    <row r="25" spans="1:17" x14ac:dyDescent="0.3">
      <c r="A25" s="6"/>
      <c r="B25" s="21" t="s">
        <v>24</v>
      </c>
      <c r="C25" s="27">
        <v>0</v>
      </c>
      <c r="D25" s="17">
        <v>0</v>
      </c>
      <c r="E25" s="27">
        <v>0</v>
      </c>
      <c r="F25" s="17">
        <v>12</v>
      </c>
      <c r="G25" s="27">
        <v>0</v>
      </c>
      <c r="H25" s="17">
        <v>0</v>
      </c>
      <c r="I25" s="27">
        <v>0</v>
      </c>
      <c r="J25" s="17">
        <v>0</v>
      </c>
      <c r="K25" s="4">
        <f t="shared" si="1"/>
        <v>0</v>
      </c>
      <c r="L25" s="4">
        <f t="shared" si="1"/>
        <v>12</v>
      </c>
      <c r="M25" s="28">
        <v>46132</v>
      </c>
      <c r="Q25" s="3"/>
    </row>
    <row r="26" spans="1:17" x14ac:dyDescent="0.3">
      <c r="A26" s="6"/>
      <c r="B26" s="21" t="s">
        <v>23</v>
      </c>
      <c r="C26" s="27">
        <v>1</v>
      </c>
      <c r="D26" s="17">
        <v>4</v>
      </c>
      <c r="E26" s="27">
        <v>7</v>
      </c>
      <c r="F26" s="17">
        <v>12</v>
      </c>
      <c r="G26" s="27">
        <v>4</v>
      </c>
      <c r="H26" s="17">
        <v>4</v>
      </c>
      <c r="I26" s="27">
        <v>0</v>
      </c>
      <c r="J26" s="17">
        <v>0</v>
      </c>
      <c r="K26" s="4">
        <f t="shared" si="1"/>
        <v>12</v>
      </c>
      <c r="L26" s="4">
        <f t="shared" si="1"/>
        <v>20</v>
      </c>
      <c r="M26" s="28">
        <v>45898</v>
      </c>
      <c r="Q26" s="3"/>
    </row>
    <row r="27" spans="1:17" x14ac:dyDescent="0.3">
      <c r="A27" s="6"/>
      <c r="B27" s="21" t="s">
        <v>32</v>
      </c>
      <c r="C27" s="27">
        <v>0</v>
      </c>
      <c r="D27" s="17">
        <v>0</v>
      </c>
      <c r="E27" s="27">
        <v>0</v>
      </c>
      <c r="F27" s="17">
        <v>0</v>
      </c>
      <c r="G27" s="27">
        <v>0</v>
      </c>
      <c r="H27" s="17">
        <v>0</v>
      </c>
      <c r="I27" s="27">
        <v>0</v>
      </c>
      <c r="J27" s="17">
        <v>0</v>
      </c>
      <c r="K27" s="4">
        <f t="shared" si="1"/>
        <v>0</v>
      </c>
      <c r="L27" s="4">
        <f t="shared" si="1"/>
        <v>0</v>
      </c>
      <c r="M27" s="28" t="s">
        <v>34</v>
      </c>
      <c r="Q27" s="3"/>
    </row>
    <row r="28" spans="1:17" x14ac:dyDescent="0.3">
      <c r="A28" s="6"/>
      <c r="B28" s="21" t="s">
        <v>21</v>
      </c>
      <c r="C28" s="27">
        <v>5</v>
      </c>
      <c r="D28" s="17">
        <v>6</v>
      </c>
      <c r="E28" s="27">
        <v>0</v>
      </c>
      <c r="F28" s="17">
        <v>0</v>
      </c>
      <c r="G28" s="27">
        <v>0</v>
      </c>
      <c r="H28" s="17">
        <v>0</v>
      </c>
      <c r="I28" s="27">
        <v>5</v>
      </c>
      <c r="J28" s="17">
        <v>5</v>
      </c>
      <c r="K28" s="4">
        <f t="shared" si="1"/>
        <v>10</v>
      </c>
      <c r="L28" s="4">
        <f t="shared" si="1"/>
        <v>11</v>
      </c>
      <c r="M28" s="29">
        <v>46125</v>
      </c>
      <c r="Q28" s="3"/>
    </row>
    <row r="29" spans="1:17" x14ac:dyDescent="0.3">
      <c r="A29" s="6"/>
      <c r="B29" s="21" t="s">
        <v>37</v>
      </c>
      <c r="C29" s="27">
        <v>0</v>
      </c>
      <c r="D29" s="17">
        <v>0</v>
      </c>
      <c r="E29" s="27">
        <v>1</v>
      </c>
      <c r="F29" s="17">
        <v>2</v>
      </c>
      <c r="G29" s="27">
        <v>0</v>
      </c>
      <c r="H29" s="17">
        <v>0</v>
      </c>
      <c r="I29" s="27">
        <v>0</v>
      </c>
      <c r="J29" s="17">
        <v>0</v>
      </c>
      <c r="K29" s="4">
        <f t="shared" si="1"/>
        <v>1</v>
      </c>
      <c r="L29" s="4">
        <f t="shared" si="1"/>
        <v>2</v>
      </c>
      <c r="M29" s="29">
        <v>46134</v>
      </c>
      <c r="Q29" s="3"/>
    </row>
    <row r="30" spans="1:17" x14ac:dyDescent="0.3">
      <c r="A30" s="6"/>
      <c r="B30" s="21" t="s">
        <v>15</v>
      </c>
      <c r="C30" s="27">
        <v>1</v>
      </c>
      <c r="D30" s="17">
        <v>1</v>
      </c>
      <c r="E30" s="27">
        <v>5</v>
      </c>
      <c r="F30" s="17">
        <v>0</v>
      </c>
      <c r="G30" s="27">
        <v>34</v>
      </c>
      <c r="H30" s="17">
        <v>28</v>
      </c>
      <c r="I30" s="27">
        <v>0</v>
      </c>
      <c r="J30" s="17">
        <v>1</v>
      </c>
      <c r="K30" s="4">
        <f t="shared" si="1"/>
        <v>40</v>
      </c>
      <c r="L30" s="4">
        <f t="shared" si="1"/>
        <v>30</v>
      </c>
      <c r="M30" s="29">
        <v>45408</v>
      </c>
      <c r="Q30" s="3"/>
    </row>
    <row r="31" spans="1:17" x14ac:dyDescent="0.3">
      <c r="A31" s="6"/>
      <c r="B31" s="21" t="s">
        <v>29</v>
      </c>
      <c r="C31" s="27">
        <v>0</v>
      </c>
      <c r="D31" s="17">
        <v>0</v>
      </c>
      <c r="E31" s="27">
        <v>6</v>
      </c>
      <c r="F31" s="17">
        <v>1</v>
      </c>
      <c r="G31" s="27">
        <v>0</v>
      </c>
      <c r="H31" s="17">
        <v>0</v>
      </c>
      <c r="I31" s="27">
        <v>2</v>
      </c>
      <c r="J31" s="17">
        <v>2</v>
      </c>
      <c r="K31" s="4">
        <f t="shared" si="1"/>
        <v>8</v>
      </c>
      <c r="L31" s="4">
        <f t="shared" si="1"/>
        <v>3</v>
      </c>
      <c r="M31" s="29">
        <v>45880</v>
      </c>
      <c r="Q31" s="3"/>
    </row>
    <row r="32" spans="1:17" x14ac:dyDescent="0.3">
      <c r="A32" s="6"/>
      <c r="B32" s="21" t="s">
        <v>30</v>
      </c>
      <c r="C32" s="27">
        <v>1</v>
      </c>
      <c r="D32" s="17">
        <v>2</v>
      </c>
      <c r="E32" s="27">
        <v>18</v>
      </c>
      <c r="F32" s="17">
        <v>30</v>
      </c>
      <c r="G32" s="27">
        <v>0</v>
      </c>
      <c r="H32" s="17">
        <v>3</v>
      </c>
      <c r="I32" s="27">
        <v>5</v>
      </c>
      <c r="J32" s="17">
        <v>8</v>
      </c>
      <c r="K32" s="4">
        <f t="shared" si="1"/>
        <v>24</v>
      </c>
      <c r="L32" s="4">
        <f t="shared" si="1"/>
        <v>43</v>
      </c>
      <c r="M32" s="28">
        <v>45923</v>
      </c>
      <c r="Q32" s="3"/>
    </row>
    <row r="33" spans="1:17" x14ac:dyDescent="0.3">
      <c r="A33" s="6"/>
      <c r="B33" s="21" t="s">
        <v>17</v>
      </c>
      <c r="C33" s="27">
        <v>1</v>
      </c>
      <c r="D33" s="17">
        <v>1</v>
      </c>
      <c r="E33" s="27">
        <v>7</v>
      </c>
      <c r="F33" s="17">
        <v>12</v>
      </c>
      <c r="G33" s="27">
        <v>0</v>
      </c>
      <c r="H33" s="17">
        <v>0</v>
      </c>
      <c r="I33" s="27">
        <v>0</v>
      </c>
      <c r="J33" s="17">
        <v>3</v>
      </c>
      <c r="K33" s="4">
        <f t="shared" si="1"/>
        <v>8</v>
      </c>
      <c r="L33" s="4">
        <f t="shared" si="1"/>
        <v>16</v>
      </c>
      <c r="M33" s="28">
        <v>46126</v>
      </c>
      <c r="Q33" s="3"/>
    </row>
    <row r="34" spans="1:17" x14ac:dyDescent="0.3">
      <c r="A34" s="6"/>
      <c r="B34" s="21" t="s">
        <v>38</v>
      </c>
      <c r="C34" s="27">
        <v>0</v>
      </c>
      <c r="D34" s="17">
        <v>1</v>
      </c>
      <c r="E34" s="27">
        <v>2</v>
      </c>
      <c r="F34" s="17">
        <v>0</v>
      </c>
      <c r="G34" s="27">
        <v>3</v>
      </c>
      <c r="H34" s="17">
        <v>2</v>
      </c>
      <c r="I34" s="27">
        <v>1</v>
      </c>
      <c r="J34" s="17">
        <v>2</v>
      </c>
      <c r="K34" s="4">
        <f t="shared" si="1"/>
        <v>6</v>
      </c>
      <c r="L34" s="4">
        <f t="shared" si="1"/>
        <v>5</v>
      </c>
      <c r="M34" s="29">
        <v>46099</v>
      </c>
      <c r="Q34" s="3"/>
    </row>
    <row r="35" spans="1:17" ht="15" thickBot="1" x14ac:dyDescent="0.35">
      <c r="A35" s="6"/>
      <c r="B35" s="24" t="s">
        <v>9</v>
      </c>
      <c r="C35" s="27">
        <v>0</v>
      </c>
      <c r="D35" s="17">
        <v>3</v>
      </c>
      <c r="E35" s="27">
        <v>7</v>
      </c>
      <c r="F35" s="17">
        <v>12</v>
      </c>
      <c r="G35" s="27">
        <v>0</v>
      </c>
      <c r="H35" s="17">
        <v>0</v>
      </c>
      <c r="I35" s="27">
        <v>0</v>
      </c>
      <c r="J35" s="17">
        <v>0</v>
      </c>
      <c r="K35" s="4">
        <f t="shared" ref="K35:L35" si="2">+C35+E35+G35+I35</f>
        <v>7</v>
      </c>
      <c r="L35" s="4">
        <f t="shared" si="2"/>
        <v>15</v>
      </c>
      <c r="M35" s="28">
        <v>46122</v>
      </c>
      <c r="Q35" s="3"/>
    </row>
    <row r="36" spans="1:17" ht="15" thickBot="1" x14ac:dyDescent="0.35">
      <c r="A36" s="6"/>
      <c r="B36" s="14" t="s">
        <v>8</v>
      </c>
      <c r="C36" s="13">
        <f t="shared" ref="C36:L36" si="3">SUM(C8:C35)</f>
        <v>12</v>
      </c>
      <c r="D36" s="23">
        <f t="shared" si="3"/>
        <v>28</v>
      </c>
      <c r="E36" s="13">
        <f t="shared" si="3"/>
        <v>110</v>
      </c>
      <c r="F36" s="13">
        <f t="shared" si="3"/>
        <v>191</v>
      </c>
      <c r="G36" s="13">
        <f t="shared" si="3"/>
        <v>47</v>
      </c>
      <c r="H36" s="13">
        <f t="shared" si="3"/>
        <v>41</v>
      </c>
      <c r="I36" s="13">
        <f t="shared" si="3"/>
        <v>20</v>
      </c>
      <c r="J36" s="13">
        <f t="shared" si="3"/>
        <v>30</v>
      </c>
      <c r="K36" s="18">
        <f t="shared" si="3"/>
        <v>197</v>
      </c>
      <c r="L36" s="18">
        <f t="shared" si="3"/>
        <v>290</v>
      </c>
      <c r="M36" s="12"/>
      <c r="N36" s="20"/>
      <c r="Q36" s="3"/>
    </row>
    <row r="37" spans="1:17" ht="15" thickBot="1" x14ac:dyDescent="0.35">
      <c r="A37" s="11"/>
      <c r="B37" s="52"/>
      <c r="C37" s="53"/>
      <c r="D37" s="53"/>
      <c r="E37" s="53"/>
      <c r="F37" s="53"/>
      <c r="G37" s="53"/>
      <c r="H37" s="53"/>
      <c r="I37" s="53"/>
      <c r="J37" s="53"/>
      <c r="K37" s="53"/>
      <c r="L37" s="10"/>
      <c r="M37" s="9"/>
      <c r="N37" s="9"/>
      <c r="O37" s="9"/>
      <c r="P37" s="9"/>
      <c r="Q37" s="8"/>
    </row>
    <row r="39" spans="1:17" x14ac:dyDescent="0.3">
      <c r="K39" s="19"/>
    </row>
    <row r="40" spans="1:17" x14ac:dyDescent="0.3">
      <c r="A40" s="6"/>
      <c r="Q40" s="3"/>
    </row>
    <row r="41" spans="1:17" x14ac:dyDescent="0.3">
      <c r="E41" s="30"/>
    </row>
    <row r="42" spans="1:17" ht="15" thickBot="1" x14ac:dyDescent="0.35"/>
    <row r="43" spans="1:17" ht="15" customHeight="1" thickBot="1" x14ac:dyDescent="0.35">
      <c r="B43" s="39" t="s">
        <v>7</v>
      </c>
      <c r="C43" s="54" t="s">
        <v>6</v>
      </c>
      <c r="D43" s="55"/>
      <c r="E43" s="55"/>
      <c r="F43" s="55"/>
      <c r="G43" s="55"/>
      <c r="H43" s="55"/>
      <c r="I43" s="55"/>
      <c r="J43" s="56"/>
      <c r="K43" s="44" t="s">
        <v>43</v>
      </c>
      <c r="L43" s="44" t="s">
        <v>42</v>
      </c>
      <c r="M43" s="44" t="s">
        <v>5</v>
      </c>
    </row>
    <row r="44" spans="1:17" ht="15" thickBot="1" x14ac:dyDescent="0.35">
      <c r="B44" s="40"/>
      <c r="C44" s="48" t="s">
        <v>4</v>
      </c>
      <c r="D44" s="57"/>
      <c r="E44" s="48" t="s">
        <v>3</v>
      </c>
      <c r="F44" s="57"/>
      <c r="G44" s="48" t="s">
        <v>2</v>
      </c>
      <c r="H44" s="57"/>
      <c r="I44" s="48" t="s">
        <v>1</v>
      </c>
      <c r="J44" s="57"/>
      <c r="K44" s="45"/>
      <c r="L44" s="45"/>
      <c r="M44" s="45"/>
    </row>
    <row r="45" spans="1:17" ht="15" thickBot="1" x14ac:dyDescent="0.35">
      <c r="B45" s="41"/>
      <c r="C45" s="31">
        <v>46132</v>
      </c>
      <c r="D45" s="16">
        <v>46136</v>
      </c>
      <c r="E45" s="31">
        <v>46132</v>
      </c>
      <c r="F45" s="16">
        <v>46136</v>
      </c>
      <c r="G45" s="31">
        <v>46132</v>
      </c>
      <c r="H45" s="16">
        <v>46136</v>
      </c>
      <c r="I45" s="31">
        <v>46132</v>
      </c>
      <c r="J45" s="16">
        <v>46136</v>
      </c>
      <c r="K45" s="46"/>
      <c r="L45" s="46"/>
      <c r="M45" s="46"/>
    </row>
    <row r="46" spans="1:17" x14ac:dyDescent="0.3">
      <c r="B46" s="5" t="s">
        <v>0</v>
      </c>
      <c r="C46" s="27">
        <v>0</v>
      </c>
      <c r="D46" s="17"/>
      <c r="E46" s="27">
        <v>0</v>
      </c>
      <c r="F46" s="17"/>
      <c r="G46" s="27">
        <v>0</v>
      </c>
      <c r="H46" s="17"/>
      <c r="I46" s="27">
        <v>1</v>
      </c>
      <c r="J46" s="17">
        <v>1</v>
      </c>
      <c r="K46" s="4">
        <f>+C46+E46+G46+I46</f>
        <v>1</v>
      </c>
      <c r="L46" s="7">
        <f>+D46+F46+H46+J46</f>
        <v>1</v>
      </c>
      <c r="M46" s="25">
        <v>46000</v>
      </c>
    </row>
  </sheetData>
  <mergeCells count="24">
    <mergeCell ref="M43:M45"/>
    <mergeCell ref="C44:D44"/>
    <mergeCell ref="E44:F44"/>
    <mergeCell ref="G44:H44"/>
    <mergeCell ref="I44:J44"/>
    <mergeCell ref="B37:K37"/>
    <mergeCell ref="B43:B45"/>
    <mergeCell ref="C43:J43"/>
    <mergeCell ref="K43:K45"/>
    <mergeCell ref="L43:L45"/>
    <mergeCell ref="B2:Q2"/>
    <mergeCell ref="B3:F3"/>
    <mergeCell ref="G3:Q3"/>
    <mergeCell ref="B5:B7"/>
    <mergeCell ref="C5:J5"/>
    <mergeCell ref="K5:K7"/>
    <mergeCell ref="L5:L7"/>
    <mergeCell ref="M5:M7"/>
    <mergeCell ref="N5:O5"/>
    <mergeCell ref="C6:D6"/>
    <mergeCell ref="N6:O6"/>
    <mergeCell ref="E6:F6"/>
    <mergeCell ref="G6:H6"/>
    <mergeCell ref="I6:J6"/>
  </mergeCells>
  <pageMargins left="0.12" right="1" top="0.75" bottom="0.75" header="0.3" footer="0.78"/>
  <pageSetup scale="60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83E137BC20130488FC4AE129C7F8801" ma:contentTypeVersion="0" ma:contentTypeDescription="Crear nuevo documento." ma:contentTypeScope="" ma:versionID="a3d1b20e3660e1a79621798e90127c48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6f811a6767019e7426d133b423302158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35592FE-75E9-444A-A429-1C4FD956C9D6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D957A240-C75F-4FB5-AB07-B75249492AD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16540DB-E5CD-4696-87F3-B4F7CB43E01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SEMANA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Yuri Cristancho</dc:creator>
  <cp:lastModifiedBy>USUARIO</cp:lastModifiedBy>
  <cp:lastPrinted>2025-07-11T19:07:43Z</cp:lastPrinted>
  <dcterms:created xsi:type="dcterms:W3CDTF">2024-09-01T23:43:51Z</dcterms:created>
  <dcterms:modified xsi:type="dcterms:W3CDTF">2026-04-24T14:20:04Z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0x010100283E137BC20130488FC4AE129C7F8801</vt:lpwstr>
  </property>
</Properties>
</file>